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ostc468\Desktop\70797345-Redacted Tender Docs-OSC\"/>
    </mc:Choice>
  </mc:AlternateContent>
  <xr:revisionPtr revIDLastSave="0" documentId="8_{FA9FC69C-F8D0-4B41-BAD1-22D0EC2FC92E}" xr6:coauthVersionLast="47" xr6:coauthVersionMax="47" xr10:uidLastSave="{00000000-0000-0000-0000-000000000000}"/>
  <bookViews>
    <workbookView xWindow="-110" yWindow="-110" windowWidth="19420" windowHeight="10420" xr2:uid="{CDF44AB8-0350-46FC-92BC-031D03C315FB}"/>
  </bookViews>
  <sheets>
    <sheet name="Summary Sheet" sheetId="5" r:id="rId1"/>
    <sheet name="Percentage Share Lot 1" sheetId="2" r:id="rId2"/>
    <sheet name="ET Pricing Lot 1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5" l="1"/>
  <c r="E25" i="5"/>
  <c r="D25" i="5"/>
  <c r="C17" i="5"/>
  <c r="C19" i="5" s="1"/>
  <c r="D17" i="5"/>
  <c r="D19" i="5" s="1"/>
  <c r="F4" i="4"/>
  <c r="F7" i="4"/>
  <c r="F14" i="4"/>
  <c r="F13" i="4"/>
  <c r="F12" i="4"/>
  <c r="F11" i="4"/>
  <c r="F9" i="4"/>
  <c r="F8" i="4"/>
  <c r="F6" i="4"/>
  <c r="F5" i="4"/>
  <c r="F17" i="5"/>
  <c r="F19" i="5" s="1"/>
  <c r="E17" i="5"/>
  <c r="E19" i="5" s="1"/>
  <c r="L4" i="4"/>
  <c r="L14" i="4"/>
  <c r="L13" i="4"/>
  <c r="L12" i="4"/>
  <c r="L11" i="4"/>
  <c r="L9" i="4"/>
  <c r="L8" i="4"/>
  <c r="L7" i="4"/>
  <c r="L6" i="4"/>
  <c r="L5" i="4"/>
  <c r="H14" i="4"/>
  <c r="J14" i="4"/>
  <c r="J13" i="4"/>
  <c r="J12" i="4"/>
  <c r="J11" i="4"/>
  <c r="J9" i="4"/>
  <c r="J8" i="4"/>
  <c r="J7" i="4"/>
  <c r="J6" i="4"/>
  <c r="J5" i="4"/>
  <c r="J4" i="4"/>
  <c r="H13" i="4"/>
  <c r="H12" i="4"/>
  <c r="H11" i="4"/>
  <c r="H9" i="4"/>
  <c r="H8" i="4"/>
  <c r="H7" i="4"/>
  <c r="H6" i="4"/>
  <c r="H5" i="4"/>
  <c r="H4" i="4"/>
  <c r="F17" i="4" l="1"/>
  <c r="C21" i="5" s="1"/>
  <c r="C25" i="5" s="1"/>
  <c r="H17" i="4"/>
  <c r="D21" i="5" s="1"/>
  <c r="J17" i="4"/>
  <c r="E21" i="5" s="1"/>
  <c r="L17" i="4"/>
  <c r="F21" i="5" s="1"/>
  <c r="C28" i="5" l="1"/>
</calcChain>
</file>

<file path=xl/sharedStrings.xml><?xml version="1.0" encoding="utf-8"?>
<sst xmlns="http://schemas.openxmlformats.org/spreadsheetml/2006/main" count="61" uniqueCount="42">
  <si>
    <t>The quantities and values given throughout this Pricing Matrix are for evaluation purposes only, and are not predicted or guaranteed future contract volumes.</t>
  </si>
  <si>
    <t xml:space="preserve"> </t>
  </si>
  <si>
    <t>The annual estimated value of each Lot is shown below, and will be used to calculate the value of the Sales Return offered.</t>
  </si>
  <si>
    <t>All Prices are in Pounds Sterling (£)</t>
  </si>
  <si>
    <t>Estimated Annual Value:</t>
  </si>
  <si>
    <t>Lot 1:</t>
  </si>
  <si>
    <t>Year 1</t>
  </si>
  <si>
    <t>Year 2</t>
  </si>
  <si>
    <t>Year 3</t>
  </si>
  <si>
    <t>Year 4</t>
  </si>
  <si>
    <t xml:space="preserve">Sales Return Offered to the Authority </t>
  </si>
  <si>
    <t>Value of Sales Return (Estimated Annual Value x Sales Return Offered)</t>
  </si>
  <si>
    <t>SUMMARY</t>
  </si>
  <si>
    <t>TOTAL VALUE</t>
  </si>
  <si>
    <t>Sales of Commercial Assets - Lot 1 Clothing &amp; Textiles</t>
  </si>
  <si>
    <t xml:space="preserve">Percentage share of the Gross Selling Price of each Surplus Asset, in respect of all sales income  </t>
  </si>
  <si>
    <t>Paid to Authority (%)</t>
  </si>
  <si>
    <t>Estimated Quantity (Hours Per Year)</t>
  </si>
  <si>
    <t>YEAR 1 Price</t>
  </si>
  <si>
    <t>Value Year 1</t>
  </si>
  <si>
    <t>YEAR 2 Price</t>
  </si>
  <si>
    <t>Value Year 2</t>
  </si>
  <si>
    <t>YEAR 3 Price</t>
  </si>
  <si>
    <t>Value Year 3</t>
  </si>
  <si>
    <t>Year 4 Price</t>
  </si>
  <si>
    <t>Value Year 4</t>
  </si>
  <si>
    <t>Labourer - unskilled workman</t>
  </si>
  <si>
    <t>Per Hour</t>
  </si>
  <si>
    <t>Per Half Day (up to 4hrs)</t>
  </si>
  <si>
    <t>Per Day (up to 8 hrs)</t>
  </si>
  <si>
    <t>Project Manager - Responsible for the planning and execution of the project</t>
  </si>
  <si>
    <t>Estimated Miles Per Year</t>
  </si>
  <si>
    <t xml:space="preserve">Per Mile </t>
  </si>
  <si>
    <t>Charges for Demurrage</t>
  </si>
  <si>
    <t>TOTAL</t>
  </si>
  <si>
    <t>Luton Van with driver</t>
  </si>
  <si>
    <t>7.5 Tonne Lorry with driver</t>
  </si>
  <si>
    <t>Tender Number 707973450 - Lot 1 - Clothing and Textiles</t>
  </si>
  <si>
    <t>40 Foot Trailer with drivr</t>
  </si>
  <si>
    <t xml:space="preserve">Pricing Matrix for Technical Experts, Transport and Labour - Lot 1 Clothing &amp; Textiles  					</t>
  </si>
  <si>
    <t>Tender number 707973450 - Lot 1 - Clothing and Textiles</t>
  </si>
  <si>
    <t xml:space="preserve">Extraordinary Tasks Pricing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</si>
</sst>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£&quot;#,##0.00;[Red]\-&quot;£&quot;#,##0.00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£&quot;#,##0.00"/>
    <numFmt numFmtId="165" formatCode="&quot;£&quot;#,##0"/>
    <numFmt numFmtId="166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9" fontId="0" fillId="0" borderId="4" xfId="2" applyFont="1" applyFill="1" applyBorder="1" applyAlignment="1">
      <alignment vertical="top"/>
    </xf>
    <xf numFmtId="44" fontId="4" fillId="0" borderId="1" xfId="1" applyFont="1" applyBorder="1" applyAlignment="1">
      <alignment horizont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6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8" fillId="0" borderId="0" xfId="0" applyFont="1"/>
    <xf numFmtId="0" fontId="7" fillId="0" borderId="0" xfId="0" applyFont="1" applyAlignment="1">
      <alignment wrapText="1"/>
    </xf>
    <xf numFmtId="44" fontId="0" fillId="0" borderId="0" xfId="0" applyNumberFormat="1"/>
    <xf numFmtId="44" fontId="6" fillId="0" borderId="0" xfId="0" applyNumberFormat="1" applyFont="1"/>
    <xf numFmtId="165" fontId="7" fillId="0" borderId="0" xfId="0" applyNumberFormat="1" applyFont="1" applyAlignment="1">
      <alignment horizontal="left" wrapText="1"/>
    </xf>
    <xf numFmtId="10" fontId="2" fillId="0" borderId="1" xfId="0" applyNumberFormat="1" applyFont="1" applyBorder="1"/>
    <xf numFmtId="10" fontId="6" fillId="0" borderId="0" xfId="0" applyNumberFormat="1" applyFont="1"/>
    <xf numFmtId="164" fontId="6" fillId="0" borderId="0" xfId="0" applyNumberFormat="1" applyFont="1"/>
    <xf numFmtId="166" fontId="3" fillId="0" borderId="4" xfId="3" applyNumberFormat="1" applyFont="1" applyBorder="1" applyAlignment="1">
      <alignment horizontal="center" wrapText="1"/>
    </xf>
    <xf numFmtId="0" fontId="7" fillId="0" borderId="0" xfId="0" applyFont="1" applyAlignment="1">
      <alignment horizontal="right" wrapText="1"/>
    </xf>
    <xf numFmtId="44" fontId="7" fillId="0" borderId="0" xfId="0" applyNumberFormat="1" applyFont="1"/>
    <xf numFmtId="166" fontId="2" fillId="0" borderId="0" xfId="3" applyNumberFormat="1" applyFont="1" applyAlignment="1">
      <alignment wrapText="1"/>
    </xf>
    <xf numFmtId="166" fontId="0" fillId="0" borderId="5" xfId="3" applyNumberFormat="1" applyFont="1" applyFill="1" applyBorder="1" applyAlignment="1">
      <alignment vertical="top"/>
    </xf>
    <xf numFmtId="166" fontId="2" fillId="0" borderId="5" xfId="3" applyNumberFormat="1" applyFont="1" applyFill="1" applyBorder="1" applyAlignment="1">
      <alignment vertical="top" wrapText="1"/>
    </xf>
    <xf numFmtId="166" fontId="0" fillId="0" borderId="0" xfId="3" applyNumberFormat="1" applyFont="1"/>
    <xf numFmtId="8" fontId="10" fillId="0" borderId="1" xfId="0" applyNumberFormat="1" applyFont="1" applyBorder="1" applyAlignment="1">
      <alignment wrapText="1"/>
    </xf>
    <xf numFmtId="8" fontId="10" fillId="0" borderId="7" xfId="0" applyNumberFormat="1" applyFont="1" applyBorder="1" applyAlignment="1">
      <alignment wrapText="1"/>
    </xf>
    <xf numFmtId="0" fontId="2" fillId="0" borderId="3" xfId="0" applyFont="1" applyBorder="1" applyAlignment="1">
      <alignment vertical="top"/>
    </xf>
    <xf numFmtId="9" fontId="0" fillId="0" borderId="3" xfId="2" applyFont="1" applyFill="1" applyBorder="1" applyAlignment="1">
      <alignment vertical="top"/>
    </xf>
    <xf numFmtId="0" fontId="2" fillId="0" borderId="8" xfId="0" applyFont="1" applyBorder="1" applyAlignment="1">
      <alignment vertical="top" wrapText="1"/>
    </xf>
    <xf numFmtId="9" fontId="6" fillId="0" borderId="0" xfId="2" applyFont="1"/>
    <xf numFmtId="8" fontId="4" fillId="0" borderId="1" xfId="0" applyNumberFormat="1" applyFont="1" applyBorder="1" applyAlignment="1">
      <alignment wrapText="1"/>
    </xf>
    <xf numFmtId="8" fontId="4" fillId="0" borderId="7" xfId="0" applyNumberFormat="1" applyFont="1" applyBorder="1" applyAlignment="1">
      <alignment wrapText="1"/>
    </xf>
    <xf numFmtId="0" fontId="11" fillId="0" borderId="5" xfId="0" applyFont="1" applyBorder="1" applyAlignment="1">
      <alignment vertical="top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/>
    <xf numFmtId="0" fontId="2" fillId="0" borderId="0" xfId="0" applyFont="1" applyAlignment="1"/>
    <xf numFmtId="0" fontId="0" fillId="0" borderId="0" xfId="0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0" xfId="0" applyFont="1" applyAlignment="1">
      <alignment wrapText="1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542EE-8EFE-449D-ACDA-94EF33296E3F}">
  <dimension ref="A2:F28"/>
  <sheetViews>
    <sheetView tabSelected="1" zoomScale="136" zoomScaleNormal="136" workbookViewId="0">
      <selection activeCell="B2" sqref="B2"/>
    </sheetView>
  </sheetViews>
  <sheetFormatPr defaultColWidth="9.1796875" defaultRowHeight="12.5" x14ac:dyDescent="0.25"/>
  <cols>
    <col min="1" max="1" width="15.7265625" style="11" customWidth="1"/>
    <col min="2" max="2" width="75.7265625" style="13" customWidth="1"/>
    <col min="3" max="3" width="14" style="11" bestFit="1" customWidth="1"/>
    <col min="4" max="4" width="14.1796875" style="11" bestFit="1" customWidth="1"/>
    <col min="5" max="6" width="12.26953125" style="11" bestFit="1" customWidth="1"/>
    <col min="7" max="16384" width="9.1796875" style="11"/>
  </cols>
  <sheetData>
    <row r="2" spans="1:6" ht="18" x14ac:dyDescent="0.4">
      <c r="B2" s="12" t="s">
        <v>37</v>
      </c>
    </row>
    <row r="3" spans="1:6" ht="18" x14ac:dyDescent="0.4">
      <c r="B3" s="16" t="s">
        <v>40</v>
      </c>
    </row>
    <row r="4" spans="1:6" ht="18" x14ac:dyDescent="0.4">
      <c r="B4" s="12"/>
    </row>
    <row r="5" spans="1:6" ht="45" customHeight="1" x14ac:dyDescent="0.35">
      <c r="B5" s="14" t="s">
        <v>0</v>
      </c>
    </row>
    <row r="8" spans="1:6" ht="31" x14ac:dyDescent="0.35">
      <c r="A8" s="11" t="s">
        <v>1</v>
      </c>
      <c r="B8" s="14" t="s">
        <v>2</v>
      </c>
    </row>
    <row r="10" spans="1:6" ht="14" x14ac:dyDescent="0.3">
      <c r="B10" s="15" t="s">
        <v>3</v>
      </c>
    </row>
    <row r="11" spans="1:6" x14ac:dyDescent="0.25">
      <c r="A11" s="11" t="s">
        <v>1</v>
      </c>
      <c r="B11" s="13" t="s">
        <v>1</v>
      </c>
    </row>
    <row r="13" spans="1:6" ht="13" x14ac:dyDescent="0.3">
      <c r="A13" s="11" t="s">
        <v>1</v>
      </c>
      <c r="B13" s="17" t="s">
        <v>4</v>
      </c>
    </row>
    <row r="14" spans="1:6" ht="13" x14ac:dyDescent="0.3">
      <c r="B14" s="17" t="s">
        <v>5</v>
      </c>
      <c r="C14" s="11" t="s">
        <v>6</v>
      </c>
      <c r="D14" s="11" t="s">
        <v>7</v>
      </c>
      <c r="E14" s="11" t="s">
        <v>8</v>
      </c>
      <c r="F14" s="11" t="s">
        <v>9</v>
      </c>
    </row>
    <row r="15" spans="1:6" ht="13" x14ac:dyDescent="0.3">
      <c r="B15" s="20">
        <v>750000</v>
      </c>
    </row>
    <row r="16" spans="1:6" ht="13" x14ac:dyDescent="0.3">
      <c r="B16" s="20"/>
    </row>
    <row r="17" spans="2:6" x14ac:dyDescent="0.25">
      <c r="B17" s="13" t="s">
        <v>10</v>
      </c>
      <c r="C17" s="22">
        <f>'Percentage Share Lot 1'!D9</f>
        <v>0</v>
      </c>
      <c r="D17" s="36">
        <f>'Percentage Share Lot 1'!E9</f>
        <v>0</v>
      </c>
      <c r="E17" s="36">
        <f>'Percentage Share Lot 1'!F9</f>
        <v>0</v>
      </c>
      <c r="F17" s="36">
        <f>'Percentage Share Lot 1'!G9</f>
        <v>0</v>
      </c>
    </row>
    <row r="18" spans="2:6" x14ac:dyDescent="0.25">
      <c r="C18" s="22"/>
      <c r="D18" s="23"/>
    </row>
    <row r="19" spans="2:6" x14ac:dyDescent="0.25">
      <c r="B19" s="13" t="s">
        <v>11</v>
      </c>
      <c r="C19" s="19">
        <f>$B15*C17</f>
        <v>0</v>
      </c>
      <c r="D19" s="19">
        <f>$B15*D17</f>
        <v>0</v>
      </c>
      <c r="E19" s="19">
        <f>$B15*E17</f>
        <v>0</v>
      </c>
      <c r="F19" s="19">
        <f>$B15*F17</f>
        <v>0</v>
      </c>
    </row>
    <row r="21" spans="2:6" x14ac:dyDescent="0.25">
      <c r="B21" s="13" t="s">
        <v>41</v>
      </c>
      <c r="C21" s="19">
        <f>'ET Pricing Lot 1'!F17</f>
        <v>0</v>
      </c>
      <c r="D21" s="19">
        <f>'ET Pricing Lot 1'!H17</f>
        <v>0</v>
      </c>
      <c r="E21" s="19">
        <f>'ET Pricing Lot 1'!J17</f>
        <v>0</v>
      </c>
      <c r="F21" s="19">
        <f>'ET Pricing Lot 1'!L17</f>
        <v>0</v>
      </c>
    </row>
    <row r="24" spans="2:6" x14ac:dyDescent="0.25">
      <c r="C24" s="11" t="s">
        <v>1</v>
      </c>
    </row>
    <row r="25" spans="2:6" ht="13" x14ac:dyDescent="0.3">
      <c r="B25" s="25" t="s">
        <v>12</v>
      </c>
      <c r="C25" s="19">
        <f>SUM(C19:C21)</f>
        <v>0</v>
      </c>
      <c r="D25" s="19">
        <f t="shared" ref="D25:F25" si="0">SUM(D19:D21)</f>
        <v>0</v>
      </c>
      <c r="E25" s="19">
        <f t="shared" si="0"/>
        <v>0</v>
      </c>
      <c r="F25" s="19">
        <f t="shared" si="0"/>
        <v>0</v>
      </c>
    </row>
    <row r="28" spans="2:6" ht="13" x14ac:dyDescent="0.3">
      <c r="B28" s="25" t="s">
        <v>13</v>
      </c>
      <c r="C28" s="26">
        <f>C25+D25+E25+F25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32C0D-AE31-4E49-963E-8122961D192D}">
  <dimension ref="A1:I9"/>
  <sheetViews>
    <sheetView workbookViewId="0">
      <selection activeCell="E13" sqref="E13"/>
    </sheetView>
  </sheetViews>
  <sheetFormatPr defaultRowHeight="14.5" x14ac:dyDescent="0.35"/>
  <sheetData>
    <row r="1" spans="1:9" x14ac:dyDescent="0.35">
      <c r="A1" s="42" t="s">
        <v>14</v>
      </c>
      <c r="B1" s="43"/>
      <c r="C1" s="43"/>
      <c r="D1" s="43"/>
      <c r="E1" s="43"/>
      <c r="F1" s="43"/>
      <c r="G1" s="43"/>
    </row>
    <row r="3" spans="1:9" x14ac:dyDescent="0.35">
      <c r="A3" s="40" t="s">
        <v>15</v>
      </c>
      <c r="B3" s="40"/>
      <c r="C3" s="40"/>
      <c r="D3" s="1"/>
      <c r="E3" s="1"/>
      <c r="F3" s="1"/>
      <c r="G3" s="1"/>
    </row>
    <row r="4" spans="1:9" x14ac:dyDescent="0.35">
      <c r="A4" s="40"/>
      <c r="B4" s="40"/>
      <c r="C4" s="40"/>
      <c r="D4" s="1"/>
      <c r="E4" s="1"/>
      <c r="F4" s="1"/>
      <c r="G4" s="1"/>
    </row>
    <row r="5" spans="1:9" x14ac:dyDescent="0.35">
      <c r="A5" s="40"/>
      <c r="B5" s="40"/>
      <c r="C5" s="40"/>
      <c r="D5" s="1"/>
      <c r="E5" s="1"/>
      <c r="F5" s="1"/>
      <c r="G5" s="1"/>
      <c r="I5" s="1"/>
    </row>
    <row r="6" spans="1:9" x14ac:dyDescent="0.35">
      <c r="A6" s="40"/>
      <c r="B6" s="40"/>
      <c r="C6" s="40"/>
      <c r="D6" s="1"/>
      <c r="E6" s="1"/>
      <c r="F6" s="1"/>
      <c r="G6" s="1"/>
    </row>
    <row r="7" spans="1:9" x14ac:dyDescent="0.35">
      <c r="A7" s="44"/>
      <c r="B7" s="45"/>
      <c r="C7" s="46"/>
      <c r="D7" s="10" t="s">
        <v>6</v>
      </c>
      <c r="E7" s="10" t="s">
        <v>7</v>
      </c>
      <c r="F7" s="10" t="s">
        <v>8</v>
      </c>
      <c r="G7" s="10" t="s">
        <v>9</v>
      </c>
    </row>
    <row r="8" spans="1:9" x14ac:dyDescent="0.35">
      <c r="A8" s="44"/>
      <c r="B8" s="45"/>
      <c r="C8" s="46"/>
      <c r="D8" s="10"/>
      <c r="E8" s="10"/>
      <c r="F8" s="10"/>
      <c r="G8" s="10"/>
    </row>
    <row r="9" spans="1:9" x14ac:dyDescent="0.35">
      <c r="A9" s="41" t="s">
        <v>16</v>
      </c>
      <c r="B9" s="41"/>
      <c r="C9" s="41"/>
      <c r="D9" s="21">
        <v>0</v>
      </c>
      <c r="E9" s="21">
        <v>0</v>
      </c>
      <c r="F9" s="21">
        <v>0</v>
      </c>
      <c r="G9" s="21">
        <v>0</v>
      </c>
    </row>
  </sheetData>
  <mergeCells count="5">
    <mergeCell ref="A3:C6"/>
    <mergeCell ref="A9:C9"/>
    <mergeCell ref="A1:G1"/>
    <mergeCell ref="A7:C7"/>
    <mergeCell ref="A8:C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59837-1DA9-4876-8CE2-CF8266B039EF}">
  <dimension ref="A1:M17"/>
  <sheetViews>
    <sheetView workbookViewId="0">
      <selection activeCell="F22" sqref="F22:F23"/>
    </sheetView>
  </sheetViews>
  <sheetFormatPr defaultRowHeight="14.5" x14ac:dyDescent="0.35"/>
  <cols>
    <col min="2" max="2" width="30.7265625" customWidth="1"/>
    <col min="3" max="3" width="22.7265625" customWidth="1"/>
    <col min="4" max="4" width="12.7265625" style="30" customWidth="1"/>
    <col min="5" max="5" width="10" bestFit="1" customWidth="1"/>
    <col min="6" max="6" width="13" bestFit="1" customWidth="1"/>
    <col min="8" max="8" width="11.54296875" bestFit="1" customWidth="1"/>
    <col min="10" max="10" width="11.54296875" bestFit="1" customWidth="1"/>
    <col min="12" max="12" width="11.54296875" bestFit="1" customWidth="1"/>
  </cols>
  <sheetData>
    <row r="1" spans="1:13" ht="14.5" customHeight="1" x14ac:dyDescent="0.35">
      <c r="A1" s="53" t="s">
        <v>39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9"/>
      <c r="M1" s="9"/>
    </row>
    <row r="2" spans="1:13" x14ac:dyDescent="0.3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9"/>
      <c r="M2" s="9"/>
    </row>
    <row r="3" spans="1:13" ht="58" x14ac:dyDescent="0.35">
      <c r="A3" s="35" t="s">
        <v>1</v>
      </c>
      <c r="B3" s="35"/>
      <c r="C3" s="35"/>
      <c r="D3" s="27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 t="s">
        <v>23</v>
      </c>
      <c r="K3" s="8" t="s">
        <v>24</v>
      </c>
      <c r="L3" s="2" t="s">
        <v>25</v>
      </c>
    </row>
    <row r="4" spans="1:13" ht="15" customHeight="1" x14ac:dyDescent="0.35">
      <c r="A4" s="50">
        <v>1</v>
      </c>
      <c r="B4" s="47" t="s">
        <v>26</v>
      </c>
      <c r="C4" s="34" t="s">
        <v>27</v>
      </c>
      <c r="D4" s="28">
        <v>10</v>
      </c>
      <c r="E4" s="37"/>
      <c r="F4" s="4">
        <f t="shared" ref="F4:F9" si="0">$D4*E4</f>
        <v>0</v>
      </c>
      <c r="G4" s="31"/>
      <c r="H4" s="4">
        <f t="shared" ref="H4:H9" si="1">$D4*G4</f>
        <v>0</v>
      </c>
      <c r="I4" s="31"/>
      <c r="J4" s="4">
        <f t="shared" ref="J4" si="2">$D4*I4</f>
        <v>0</v>
      </c>
      <c r="K4" s="31"/>
      <c r="L4" s="4">
        <f>$D4*K4</f>
        <v>0</v>
      </c>
    </row>
    <row r="5" spans="1:13" x14ac:dyDescent="0.35">
      <c r="A5" s="51"/>
      <c r="B5" s="48"/>
      <c r="C5" s="34" t="s">
        <v>28</v>
      </c>
      <c r="D5" s="28">
        <v>10</v>
      </c>
      <c r="E5" s="38"/>
      <c r="F5" s="4">
        <f t="shared" si="0"/>
        <v>0</v>
      </c>
      <c r="G5" s="32"/>
      <c r="H5" s="4">
        <f t="shared" si="1"/>
        <v>0</v>
      </c>
      <c r="I5" s="32"/>
      <c r="J5" s="4">
        <f t="shared" ref="J5" si="3">$D5*I5</f>
        <v>0</v>
      </c>
      <c r="K5" s="32"/>
      <c r="L5" s="4">
        <f t="shared" ref="L5" si="4">$D5*K5</f>
        <v>0</v>
      </c>
    </row>
    <row r="6" spans="1:13" x14ac:dyDescent="0.35">
      <c r="A6" s="52"/>
      <c r="B6" s="49"/>
      <c r="C6" s="34" t="s">
        <v>29</v>
      </c>
      <c r="D6" s="28">
        <v>10</v>
      </c>
      <c r="E6" s="38"/>
      <c r="F6" s="4">
        <f t="shared" si="0"/>
        <v>0</v>
      </c>
      <c r="G6" s="32"/>
      <c r="H6" s="4">
        <f t="shared" si="1"/>
        <v>0</v>
      </c>
      <c r="I6" s="32"/>
      <c r="J6" s="4">
        <f t="shared" ref="J6" si="5">$D6*I6</f>
        <v>0</v>
      </c>
      <c r="K6" s="32"/>
      <c r="L6" s="4">
        <f t="shared" ref="L6" si="6">$D6*K6</f>
        <v>0</v>
      </c>
    </row>
    <row r="7" spans="1:13" ht="15" customHeight="1" x14ac:dyDescent="0.35">
      <c r="A7" s="50">
        <v>2</v>
      </c>
      <c r="B7" s="47" t="s">
        <v>30</v>
      </c>
      <c r="C7" s="34" t="s">
        <v>27</v>
      </c>
      <c r="D7" s="28">
        <v>10</v>
      </c>
      <c r="E7" s="39"/>
      <c r="F7" s="4">
        <f t="shared" si="0"/>
        <v>0</v>
      </c>
      <c r="G7" s="32"/>
      <c r="H7" s="4">
        <f t="shared" si="1"/>
        <v>0</v>
      </c>
      <c r="I7" s="32"/>
      <c r="J7" s="4">
        <f t="shared" ref="J7" si="7">$D7*I7</f>
        <v>0</v>
      </c>
      <c r="K7" s="32"/>
      <c r="L7" s="4">
        <f t="shared" ref="L7" si="8">$D7*K7</f>
        <v>0</v>
      </c>
    </row>
    <row r="8" spans="1:13" x14ac:dyDescent="0.35">
      <c r="A8" s="51"/>
      <c r="B8" s="48"/>
      <c r="C8" s="34" t="s">
        <v>28</v>
      </c>
      <c r="D8" s="28">
        <v>10</v>
      </c>
      <c r="E8" s="39"/>
      <c r="F8" s="4">
        <f t="shared" si="0"/>
        <v>0</v>
      </c>
      <c r="G8" s="32"/>
      <c r="H8" s="4">
        <f t="shared" si="1"/>
        <v>0</v>
      </c>
      <c r="I8" s="32"/>
      <c r="J8" s="4">
        <f t="shared" ref="J8" si="9">$D8*I8</f>
        <v>0</v>
      </c>
      <c r="K8" s="32"/>
      <c r="L8" s="4">
        <f t="shared" ref="L8" si="10">$D8*K8</f>
        <v>0</v>
      </c>
    </row>
    <row r="9" spans="1:13" x14ac:dyDescent="0.35">
      <c r="A9" s="52"/>
      <c r="B9" s="49"/>
      <c r="C9" s="34" t="s">
        <v>29</v>
      </c>
      <c r="D9" s="28">
        <v>10</v>
      </c>
      <c r="E9" s="39"/>
      <c r="F9" s="4">
        <f t="shared" si="0"/>
        <v>0</v>
      </c>
      <c r="G9" s="32"/>
      <c r="H9" s="4">
        <f t="shared" si="1"/>
        <v>0</v>
      </c>
      <c r="I9" s="32"/>
      <c r="J9" s="4">
        <f t="shared" ref="J9" si="11">$D9*I9</f>
        <v>0</v>
      </c>
      <c r="K9" s="32"/>
      <c r="L9" s="4">
        <f t="shared" ref="L9" si="12">$D9*K9</f>
        <v>0</v>
      </c>
    </row>
    <row r="10" spans="1:13" ht="29" x14ac:dyDescent="0.35">
      <c r="A10" s="6"/>
      <c r="B10" s="5"/>
      <c r="C10" s="3"/>
      <c r="D10" s="29" t="s">
        <v>31</v>
      </c>
      <c r="E10" s="24"/>
      <c r="F10" s="4" t="s">
        <v>1</v>
      </c>
      <c r="G10" s="24"/>
      <c r="H10" s="4" t="s">
        <v>1</v>
      </c>
      <c r="I10" s="24"/>
      <c r="J10" s="4" t="s">
        <v>1</v>
      </c>
      <c r="K10" s="24"/>
      <c r="L10" s="4" t="s">
        <v>1</v>
      </c>
    </row>
    <row r="11" spans="1:13" x14ac:dyDescent="0.35">
      <c r="A11" s="7">
        <v>5</v>
      </c>
      <c r="B11" s="33" t="s">
        <v>35</v>
      </c>
      <c r="C11" s="34" t="s">
        <v>32</v>
      </c>
      <c r="D11" s="28">
        <v>1000</v>
      </c>
      <c r="E11" s="37"/>
      <c r="F11" s="4">
        <f>$D11*E11</f>
        <v>0</v>
      </c>
      <c r="G11" s="31"/>
      <c r="H11" s="4">
        <f>$D11*G11</f>
        <v>0</v>
      </c>
      <c r="I11" s="31"/>
      <c r="J11" s="4">
        <f t="shared" ref="J11" si="13">$D11*I11</f>
        <v>0</v>
      </c>
      <c r="K11" s="31"/>
      <c r="L11" s="4">
        <f t="shared" ref="L11" si="14">$D11*K11</f>
        <v>0</v>
      </c>
    </row>
    <row r="12" spans="1:13" x14ac:dyDescent="0.35">
      <c r="A12" s="7">
        <v>6</v>
      </c>
      <c r="B12" s="33" t="s">
        <v>36</v>
      </c>
      <c r="C12" s="34" t="s">
        <v>32</v>
      </c>
      <c r="D12" s="28">
        <v>50</v>
      </c>
      <c r="E12" s="32"/>
      <c r="F12" s="4">
        <f>$D12*E12</f>
        <v>0</v>
      </c>
      <c r="G12" s="32"/>
      <c r="H12" s="4">
        <f>$D12*G12</f>
        <v>0</v>
      </c>
      <c r="I12" s="32"/>
      <c r="J12" s="4">
        <f t="shared" ref="J12" si="15">$D12*I12</f>
        <v>0</v>
      </c>
      <c r="K12" s="32"/>
      <c r="L12" s="4">
        <f t="shared" ref="L12" si="16">$D12*K12</f>
        <v>0</v>
      </c>
    </row>
    <row r="13" spans="1:13" x14ac:dyDescent="0.35">
      <c r="A13" s="7">
        <v>8</v>
      </c>
      <c r="B13" s="33" t="s">
        <v>38</v>
      </c>
      <c r="C13" s="34" t="s">
        <v>32</v>
      </c>
      <c r="D13" s="28">
        <v>50</v>
      </c>
      <c r="E13" s="32"/>
      <c r="F13" s="4">
        <f>$D13*E13</f>
        <v>0</v>
      </c>
      <c r="G13" s="32"/>
      <c r="H13" s="4">
        <f>$D13*G13</f>
        <v>0</v>
      </c>
      <c r="I13" s="32"/>
      <c r="J13" s="4">
        <f t="shared" ref="J13" si="17">$D13*I13</f>
        <v>0</v>
      </c>
      <c r="K13" s="32"/>
      <c r="L13" s="4">
        <f t="shared" ref="L13" si="18">$D13*K13</f>
        <v>0</v>
      </c>
    </row>
    <row r="14" spans="1:13" x14ac:dyDescent="0.35">
      <c r="A14" s="7">
        <v>12</v>
      </c>
      <c r="B14" s="33" t="s">
        <v>33</v>
      </c>
      <c r="C14" s="34" t="s">
        <v>27</v>
      </c>
      <c r="D14" s="28">
        <v>10</v>
      </c>
      <c r="E14" s="32"/>
      <c r="F14" s="4">
        <f>$D14*E14</f>
        <v>0</v>
      </c>
      <c r="G14" s="32"/>
      <c r="H14" s="4">
        <f>$D14*G14</f>
        <v>0</v>
      </c>
      <c r="I14" s="32"/>
      <c r="J14" s="4">
        <f t="shared" ref="J14" si="19">$D14*I14</f>
        <v>0</v>
      </c>
      <c r="K14" s="32"/>
      <c r="L14" s="4">
        <f t="shared" ref="L14" si="20">$D14*K14</f>
        <v>0</v>
      </c>
    </row>
    <row r="17" spans="4:12" x14ac:dyDescent="0.35">
      <c r="D17" s="30" t="s">
        <v>34</v>
      </c>
      <c r="F17" s="18">
        <f>SUM(F4:F16)</f>
        <v>0</v>
      </c>
      <c r="H17" s="18">
        <f>SUM(H4:H16)</f>
        <v>0</v>
      </c>
      <c r="J17" s="18">
        <f>SUM(J4:J16)</f>
        <v>0</v>
      </c>
      <c r="L17" s="18">
        <f>SUM(L4:L16)</f>
        <v>0</v>
      </c>
    </row>
  </sheetData>
  <mergeCells count="5">
    <mergeCell ref="B4:B6"/>
    <mergeCell ref="B7:B9"/>
    <mergeCell ref="A7:A9"/>
    <mergeCell ref="A1:K2"/>
    <mergeCell ref="A4:A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b463de-7716-4e71-b340-33240f66d3e7">
      <Terms xmlns="http://schemas.microsoft.com/office/infopath/2007/PartnerControls"/>
    </lcf76f155ced4ddcb4097134ff3c332f>
    <TaxCatchAll xmlns="04738c6d-ecc8-46f1-821f-82e308eab3d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F9FA2DD4CE334B9E6C4E322FDA7E62" ma:contentTypeVersion="14" ma:contentTypeDescription="Create a new document." ma:contentTypeScope="" ma:versionID="855e14d58e669b4662068af21933d68c">
  <xsd:schema xmlns:xsd="http://www.w3.org/2001/XMLSchema" xmlns:xs="http://www.w3.org/2001/XMLSchema" xmlns:p="http://schemas.microsoft.com/office/2006/metadata/properties" xmlns:ns2="f3b463de-7716-4e71-b340-33240f66d3e7" xmlns:ns3="04738c6d-ecc8-46f1-821f-82e308eab3d9" targetNamespace="http://schemas.microsoft.com/office/2006/metadata/properties" ma:root="true" ma:fieldsID="b249e2e51f05907aeb36d512e910795c" ns2:_="" ns3:_="">
    <xsd:import namespace="f3b463de-7716-4e71-b340-33240f66d3e7"/>
    <xsd:import namespace="04738c6d-ecc8-46f1-821f-82e308eab3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b463de-7716-4e71-b340-33240f66d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9ff0b8c-5d72-4038-b2cd-f57bf310c6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738c6d-ecc8-46f1-821f-82e308eab3d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7a8603b-1166-47ec-b28e-7f20f41e65ef}" ma:internalName="TaxCatchAll" ma:showField="CatchAllData" ma:web="8b55807f-42a4-4f48-bb5b-28ed4bc3af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99C155-B9EE-4EE8-816B-448F786EBD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126091-2974-4DB1-8A6A-3443F59344EA}">
  <ds:schemaRefs>
    <ds:schemaRef ds:uri="http://schemas.microsoft.com/office/2006/metadata/properties"/>
    <ds:schemaRef ds:uri="http://schemas.microsoft.com/office/infopath/2007/PartnerControls"/>
    <ds:schemaRef ds:uri="f3b463de-7716-4e71-b340-33240f66d3e7"/>
    <ds:schemaRef ds:uri="04738c6d-ecc8-46f1-821f-82e308eab3d9"/>
  </ds:schemaRefs>
</ds:datastoreItem>
</file>

<file path=customXml/itemProps3.xml><?xml version="1.0" encoding="utf-8"?>
<ds:datastoreItem xmlns:ds="http://schemas.openxmlformats.org/officeDocument/2006/customXml" ds:itemID="{25D44D93-F66E-43E4-B50A-C573285AEE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b463de-7716-4e71-b340-33240f66d3e7"/>
    <ds:schemaRef ds:uri="04738c6d-ecc8-46f1-821f-82e308eab3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 Sheet</vt:lpstr>
      <vt:lpstr>Percentage Share Lot 1</vt:lpstr>
      <vt:lpstr>ET Pricing Lot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Watson</dc:creator>
  <cp:keywords/>
  <dc:description/>
  <cp:lastModifiedBy>Frost, Chris Mr (DES LSOC-DESA-Comrcl Disposal-Ld)</cp:lastModifiedBy>
  <cp:revision/>
  <dcterms:created xsi:type="dcterms:W3CDTF">2022-09-05T14:19:22Z</dcterms:created>
  <dcterms:modified xsi:type="dcterms:W3CDTF">2023-10-02T13:07:51Z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992740-1f89-4ed6-b51b-95a6d0136ac8_Enabled">
    <vt:lpwstr>true</vt:lpwstr>
  </property>
  <property fmtid="{D5CDD505-2E9C-101B-9397-08002B2CF9AE}" pid="3" name="MSIP_Label_5e992740-1f89-4ed6-b51b-95a6d0136ac8_SetDate">
    <vt:lpwstr>2022-10-07T08:17:44Z</vt:lpwstr>
  </property>
  <property fmtid="{D5CDD505-2E9C-101B-9397-08002B2CF9AE}" pid="4" name="MSIP_Label_5e992740-1f89-4ed6-b51b-95a6d0136ac8_Method">
    <vt:lpwstr>Privileged</vt:lpwstr>
  </property>
  <property fmtid="{D5CDD505-2E9C-101B-9397-08002B2CF9AE}" pid="5" name="MSIP_Label_5e992740-1f89-4ed6-b51b-95a6d0136ac8_Name">
    <vt:lpwstr>MOD-2-OSL-OFFICIAL-SENSITIVE-COMMERCIAL</vt:lpwstr>
  </property>
  <property fmtid="{D5CDD505-2E9C-101B-9397-08002B2CF9AE}" pid="6" name="MSIP_Label_5e992740-1f89-4ed6-b51b-95a6d0136ac8_SiteId">
    <vt:lpwstr>be7760ed-5953-484b-ae95-d0a16dfa09e5</vt:lpwstr>
  </property>
  <property fmtid="{D5CDD505-2E9C-101B-9397-08002B2CF9AE}" pid="7" name="MSIP_Label_5e992740-1f89-4ed6-b51b-95a6d0136ac8_ActionId">
    <vt:lpwstr>d933252a-27b2-470a-a142-4f2ae3c7b52c</vt:lpwstr>
  </property>
  <property fmtid="{D5CDD505-2E9C-101B-9397-08002B2CF9AE}" pid="8" name="MSIP_Label_5e992740-1f89-4ed6-b51b-95a6d0136ac8_ContentBits">
    <vt:lpwstr>3</vt:lpwstr>
  </property>
  <property fmtid="{D5CDD505-2E9C-101B-9397-08002B2CF9AE}" pid="9" name="ContentTypeId">
    <vt:lpwstr>0x010100ECF9FA2DD4CE334B9E6C4E322FDA7E62</vt:lpwstr>
  </property>
  <property fmtid="{D5CDD505-2E9C-101B-9397-08002B2CF9AE}" pid="10" name="MediaServiceImageTags">
    <vt:lpwstr/>
  </property>
</Properties>
</file>